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นน\2562\เอกสารประชุมประจำเดือน\เดือนสิงหาคม\"/>
    </mc:Choice>
  </mc:AlternateContent>
  <bookViews>
    <workbookView xWindow="0" yWindow="0" windowWidth="28800" windowHeight="115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52511"/>
</workbook>
</file>

<file path=xl/calcChain.xml><?xml version="1.0" encoding="utf-8"?>
<calcChain xmlns="http://schemas.openxmlformats.org/spreadsheetml/2006/main">
  <c r="D53" i="1" l="1"/>
  <c r="C53" i="1"/>
  <c r="E53" i="1" l="1"/>
</calcChain>
</file>

<file path=xl/sharedStrings.xml><?xml version="1.0" encoding="utf-8"?>
<sst xmlns="http://schemas.openxmlformats.org/spreadsheetml/2006/main" count="83" uniqueCount="66">
  <si>
    <t>(1) 
ที่</t>
  </si>
  <si>
    <t>(2)
โครงการ/กิจกรรม</t>
  </si>
  <si>
    <t>(3)
งบดำเนินงาน/
งบรายจ่ายอื่น (บาท)</t>
  </si>
  <si>
    <t>(4)
งบลงทุน
(บาท)</t>
  </si>
  <si>
    <t>รวม</t>
  </si>
  <si>
    <t>(5)=(3)+(4)
รวมงบประมาณ</t>
  </si>
  <si>
    <t>(6) สถานะโครงการงบดำเนินงาน/งบรายจ่ายอื่น ที่ยังไม่ได้ดำเนินการ</t>
  </si>
  <si>
    <t>(6.1) สาเหตุที่ยังไม่ได้ดำเนินการ</t>
  </si>
  <si>
    <t>(6.2) วันที่จะดำเนินการ</t>
  </si>
  <si>
    <t>(7) สถานะโครงการงบลงทุนที่ยังไม่ได้ดำเนินการ</t>
  </si>
  <si>
    <t>(7.1) สาเหตุที่ยังไม่ได้ดำเนินการ</t>
  </si>
  <si>
    <t>(7.2) วันที่จะลงนาม</t>
  </si>
  <si>
    <t>หมายเหตุ</t>
  </si>
  <si>
    <r>
      <t>แบบสำรวจโครงการตามแผนปฏิบัติราชการของจังหวัด/กลุ่มจังหวัด ประจำปีงบประมาณ พ.ศ. 2562 (</t>
    </r>
    <r>
      <rPr>
        <b/>
        <u/>
        <sz val="16"/>
        <rFont val="TH SarabunPSK"/>
        <family val="2"/>
      </rPr>
      <t>เฉพาะโครงการที่ยังไม่ได้ดำเนินการทุกโครงการ</t>
    </r>
    <r>
      <rPr>
        <b/>
        <sz val="16"/>
        <rFont val="TH SarabunPSK"/>
        <family val="2"/>
      </rPr>
      <t>)</t>
    </r>
  </si>
  <si>
    <t>(เหมืองลุ่ม) ตำบลป่าพลู อำเภอบ้านโฮ่ง</t>
  </si>
  <si>
    <t>จำนวน 2 ช่วง ช่วงที่ 1 กว้าง 1.50 เมตร</t>
  </si>
  <si>
    <t>ลึก 1.50 เมตร หนา 0.10 เมตร</t>
  </si>
  <si>
    <t>ยาว 550 เมตร ช่วงที่ 2 กว้าง 1.00 เมตร</t>
  </si>
  <si>
    <t xml:space="preserve">ลึก 0.80 เมตร หนา 0.10 เมตร </t>
  </si>
  <si>
    <t>ยาว 250 เมตร</t>
  </si>
  <si>
    <t xml:space="preserve">ก่อสร้างคลองส่งน้ำคอนกรีตเสริมเหล็ก </t>
  </si>
  <si>
    <t>เนื่องจากรอหลักค้ำ</t>
  </si>
  <si>
    <t>ประกันสัญญาจาก</t>
  </si>
  <si>
    <t>ธนาคาร</t>
  </si>
  <si>
    <t xml:space="preserve"> 15 สิงหาคม 2562</t>
  </si>
  <si>
    <t>ก่อสร้างระบบประปาหมู่บ้านแบบบาดาล</t>
  </si>
  <si>
    <t>ขนาดใหญ่ บ้านสันป่าฮัก หมู่ที่ 11</t>
  </si>
  <si>
    <t>ตำบลน้ำดิบ อำเภอป่าซาง</t>
  </si>
  <si>
    <t>พิจารณาการอุทธรณ์</t>
  </si>
  <si>
    <t>จังหวัดลำพูน</t>
  </si>
  <si>
    <t>โครงการยกระดับความปลอดภัยบริเวณ</t>
  </si>
  <si>
    <t>ทางแยกขนาดใหญ่ ทางหลวงหมายเลข 106</t>
  </si>
  <si>
    <t xml:space="preserve">ตอนท่าจักร-อุโมงค์ </t>
  </si>
  <si>
    <t>กิจกรรมก่อสร้างทางเชื่อมถนนทางหลวง</t>
  </si>
  <si>
    <t>หมายเลข 106 กับถนนอ้อมเมือง บริเวณ</t>
  </si>
  <si>
    <t xml:space="preserve">แยกเหมืองง่า </t>
  </si>
  <si>
    <t>โครงการก่อสร้างถนนคอนกรีตเสริมเหล็ก</t>
  </si>
  <si>
    <t>หมู่ที่ 10 บ้านประตูโขง ตำบลบ้านกลาง</t>
  </si>
  <si>
    <t>อำเภอเมืองลำพูน</t>
  </si>
  <si>
    <t>โครงการประชาสัมพันธ์ผ่านจอดิจิตอล</t>
  </si>
  <si>
    <t>บริเวณห้องโถงผู้โดยสารสนามบินเชียงใหม่</t>
  </si>
  <si>
    <t>จำนวน 32 จอ ระยะเวลา 12 เดือน</t>
  </si>
  <si>
    <t>โครงการศึกษาเพื่อพัฒนาลำพูน สู่เมืองที่เป็น</t>
  </si>
  <si>
    <t>มิตรกับสิ่งแวดล้อม</t>
  </si>
  <si>
    <t>คาดว่าจะ</t>
  </si>
  <si>
    <t>ลงนาม</t>
  </si>
  <si>
    <t>ลว. 20 ก.ย.62</t>
  </si>
  <si>
    <t>ภายในเดือน</t>
  </si>
  <si>
    <t xml:space="preserve"> ส.ค.62</t>
  </si>
  <si>
    <t>โครงการ/กิจกรรม</t>
  </si>
  <si>
    <t>เงินเหลือจ่าย</t>
  </si>
  <si>
    <t>ในสัญญา</t>
  </si>
  <si>
    <t>วันที่ 26 ส.ค.62</t>
  </si>
  <si>
    <t>โครงการส่งเสริมและยกระดับตลาดลำไย</t>
  </si>
  <si>
    <t>คุณภาพและผลิตภัณฑ์แปรรูปจากลำไย</t>
  </si>
  <si>
    <t>กิจกรรมส่งเสริมการตลาดและประชาสัมพันธ์</t>
  </si>
  <si>
    <t>ลำไยลำพูน</t>
  </si>
  <si>
    <t>โครงการขับเคลื่อนขยายผลการดำเนินงาน</t>
  </si>
  <si>
    <t>โครงการอันเนื่องมาจากพระราชดำริฯ</t>
  </si>
  <si>
    <t>กิจกรรมอนุรักษ์พันธุกรรมพืชอันเนื่องมาจาก</t>
  </si>
  <si>
    <t>พระราชดำริสมเด็จพระเทพฯ</t>
  </si>
  <si>
    <r>
      <rPr>
        <b/>
        <u/>
        <sz val="16"/>
        <color theme="1" tint="4.9989318521683403E-2"/>
        <rFont val="TH SarabunPSK"/>
        <family val="2"/>
      </rPr>
      <t>หน่วยดำเนินการ</t>
    </r>
    <r>
      <rPr>
        <sz val="16"/>
        <color theme="1" tint="4.9989318521683403E-2"/>
        <rFont val="TH SarabunPSK"/>
        <family val="2"/>
      </rPr>
      <t xml:space="preserve"> ที่ทำการปกครองอำเภอบ้านโฮ่ง</t>
    </r>
  </si>
  <si>
    <r>
      <rPr>
        <b/>
        <u/>
        <sz val="16"/>
        <color theme="1" tint="4.9989318521683403E-2"/>
        <rFont val="TH SarabunPSK"/>
        <family val="2"/>
      </rPr>
      <t>หน่วยดำเนินการ</t>
    </r>
    <r>
      <rPr>
        <sz val="16"/>
        <color theme="1" tint="4.9989318521683403E-2"/>
        <rFont val="TH SarabunPSK"/>
        <family val="2"/>
      </rPr>
      <t xml:space="preserve"> ที่ทำการปกครองอำเภอป่าซาง</t>
    </r>
  </si>
  <si>
    <r>
      <rPr>
        <b/>
        <u/>
        <sz val="16"/>
        <color theme="1" tint="4.9989318521683403E-2"/>
        <rFont val="TH SarabunPSK"/>
        <family val="2"/>
      </rPr>
      <t>หน่วยดำเนินการ</t>
    </r>
    <r>
      <rPr>
        <sz val="16"/>
        <color theme="1" tint="4.9989318521683403E-2"/>
        <rFont val="TH SarabunPSK"/>
        <family val="2"/>
      </rPr>
      <t xml:space="preserve"> สำนักงานจังหวัดลำพูน</t>
    </r>
  </si>
  <si>
    <t>หนึ่งเดียวในโลก</t>
  </si>
  <si>
    <t>จัดงานสืบสานประเพณีสลากย้อมหนึ่งเดียว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</si>
</sst>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6"/>
      <color theme="1" tint="4.9989318521683403E-2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u/>
      <sz val="16"/>
      <name val="TH SarabunPSK"/>
      <family val="2"/>
    </font>
    <font>
      <sz val="11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u/>
      <sz val="16"/>
      <color theme="1" tint="4.9989318521683403E-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3" fontId="2" fillId="3" borderId="2" xfId="0" applyNumberFormat="1" applyFont="1" applyFill="1" applyBorder="1" applyAlignment="1">
      <alignment horizontal="right" vertical="center"/>
    </xf>
    <xf numFmtId="164" fontId="2" fillId="3" borderId="2" xfId="1" applyNumberFormat="1" applyFont="1" applyFill="1" applyBorder="1" applyAlignment="1">
      <alignment horizontal="right" vertical="center"/>
    </xf>
    <xf numFmtId="0" fontId="0" fillId="0" borderId="0" xfId="0" applyBorder="1"/>
    <xf numFmtId="0" fontId="2" fillId="2" borderId="4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9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164" fontId="5" fillId="0" borderId="6" xfId="1" applyNumberFormat="1" applyFont="1" applyFill="1" applyBorder="1" applyAlignment="1">
      <alignment horizontal="center" vertical="top" wrapText="1"/>
    </xf>
    <xf numFmtId="164" fontId="5" fillId="0" borderId="6" xfId="1" quotePrefix="1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/>
    </xf>
    <xf numFmtId="164" fontId="10" fillId="0" borderId="6" xfId="0" applyNumberFormat="1" applyFont="1" applyFill="1" applyBorder="1" applyAlignment="1">
      <alignment horizontal="center" vertical="top" wrapText="1"/>
    </xf>
    <xf numFmtId="164" fontId="5" fillId="0" borderId="6" xfId="1" applyNumberFormat="1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164" fontId="6" fillId="0" borderId="6" xfId="1" applyNumberFormat="1" applyFont="1" applyFill="1" applyBorder="1" applyAlignment="1">
      <alignment horizontal="center" vertical="top" wrapText="1"/>
    </xf>
    <xf numFmtId="164" fontId="6" fillId="0" borderId="6" xfId="1" quotePrefix="1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165" fontId="5" fillId="0" borderId="6" xfId="0" applyNumberFormat="1" applyFont="1" applyFill="1" applyBorder="1" applyAlignment="1">
      <alignment horizontal="center" vertical="top" wrapText="1"/>
    </xf>
    <xf numFmtId="164" fontId="5" fillId="0" borderId="6" xfId="1" applyNumberFormat="1" applyFont="1" applyFill="1" applyBorder="1" applyAlignment="1">
      <alignment horizontal="right" vertical="top" wrapText="1"/>
    </xf>
    <xf numFmtId="164" fontId="5" fillId="0" borderId="6" xfId="1" quotePrefix="1" applyNumberFormat="1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1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center" vertical="top" wrapText="1"/>
    </xf>
    <xf numFmtId="164" fontId="5" fillId="0" borderId="7" xfId="1" quotePrefix="1" applyNumberFormat="1" applyFont="1" applyFill="1" applyBorder="1" applyAlignment="1">
      <alignment horizontal="center" vertical="top" wrapText="1"/>
    </xf>
    <xf numFmtId="164" fontId="10" fillId="0" borderId="7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/>
    </xf>
    <xf numFmtId="3" fontId="2" fillId="2" borderId="8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top"/>
    </xf>
    <xf numFmtId="0" fontId="5" fillId="0" borderId="7" xfId="0" applyFont="1" applyFill="1" applyBorder="1" applyAlignment="1">
      <alignment vertical="top"/>
    </xf>
    <xf numFmtId="164" fontId="5" fillId="0" borderId="7" xfId="1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/>
    </xf>
    <xf numFmtId="164" fontId="5" fillId="0" borderId="1" xfId="1" applyNumberFormat="1" applyFont="1" applyFill="1" applyBorder="1" applyAlignment="1">
      <alignment vertical="top" wrapText="1"/>
    </xf>
    <xf numFmtId="164" fontId="5" fillId="0" borderId="6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vertical="top" wrapText="1"/>
    </xf>
    <xf numFmtId="164" fontId="5" fillId="0" borderId="6" xfId="1" applyNumberFormat="1" applyFont="1" applyFill="1" applyBorder="1" applyAlignment="1">
      <alignment vertical="top"/>
    </xf>
    <xf numFmtId="0" fontId="5" fillId="0" borderId="10" xfId="0" applyFont="1" applyFill="1" applyBorder="1" applyAlignment="1">
      <alignment horizontal="left" vertical="top" wrapText="1"/>
    </xf>
    <xf numFmtId="164" fontId="5" fillId="0" borderId="10" xfId="1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I71" sqref="I71"/>
    </sheetView>
  </sheetViews>
  <sheetFormatPr defaultRowHeight="15"/>
  <cols>
    <col min="1" max="1" width="3.42578125" customWidth="1"/>
    <col min="2" max="2" width="35.140625" customWidth="1"/>
    <col min="3" max="4" width="12.42578125" customWidth="1"/>
    <col min="5" max="5" width="13.42578125" customWidth="1"/>
    <col min="6" max="7" width="13.42578125" style="1" customWidth="1"/>
    <col min="8" max="8" width="18.42578125" customWidth="1"/>
    <col min="9" max="9" width="20.140625" style="1" customWidth="1"/>
    <col min="10" max="10" width="16.85546875" style="6" customWidth="1"/>
  </cols>
  <sheetData>
    <row r="1" spans="1:14" ht="23.25" customHeight="1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1"/>
      <c r="L1" s="1"/>
      <c r="M1" s="1"/>
      <c r="N1" s="1"/>
    </row>
    <row r="2" spans="1:14" s="1" customFormat="1" ht="28.5" customHeight="1">
      <c r="A2" s="53" t="s">
        <v>29</v>
      </c>
      <c r="B2" s="53"/>
      <c r="C2" s="53"/>
      <c r="D2" s="53"/>
      <c r="E2" s="53"/>
      <c r="F2" s="53"/>
      <c r="G2" s="53"/>
      <c r="H2" s="53"/>
      <c r="I2" s="53"/>
      <c r="J2" s="53"/>
    </row>
    <row r="3" spans="1:14" ht="45.75" customHeight="1">
      <c r="A3" s="56" t="s">
        <v>0</v>
      </c>
      <c r="B3" s="56" t="s">
        <v>1</v>
      </c>
      <c r="C3" s="58" t="s">
        <v>2</v>
      </c>
      <c r="D3" s="58" t="s">
        <v>3</v>
      </c>
      <c r="E3" s="58" t="s">
        <v>5</v>
      </c>
      <c r="F3" s="60" t="s">
        <v>6</v>
      </c>
      <c r="G3" s="61"/>
      <c r="H3" s="62" t="s">
        <v>9</v>
      </c>
      <c r="I3" s="62"/>
      <c r="J3" s="54" t="s">
        <v>12</v>
      </c>
      <c r="K3" s="1"/>
      <c r="L3" s="1"/>
      <c r="M3" s="1"/>
      <c r="N3" s="1"/>
    </row>
    <row r="4" spans="1:14" ht="56.25">
      <c r="A4" s="57"/>
      <c r="B4" s="57"/>
      <c r="C4" s="59"/>
      <c r="D4" s="59"/>
      <c r="E4" s="59"/>
      <c r="F4" s="41" t="s">
        <v>7</v>
      </c>
      <c r="G4" s="41" t="s">
        <v>8</v>
      </c>
      <c r="H4" s="7" t="s">
        <v>10</v>
      </c>
      <c r="I4" s="7" t="s">
        <v>11</v>
      </c>
      <c r="J4" s="54"/>
      <c r="K4" s="2"/>
      <c r="L4" s="2"/>
      <c r="M4" s="2"/>
      <c r="N4" s="2"/>
    </row>
    <row r="5" spans="1:14" s="9" customFormat="1" ht="21" customHeight="1">
      <c r="A5" s="28">
        <v>1</v>
      </c>
      <c r="B5" s="29" t="s">
        <v>20</v>
      </c>
      <c r="C5" s="30"/>
      <c r="D5" s="30">
        <v>1532000</v>
      </c>
      <c r="E5" s="31"/>
      <c r="F5" s="31"/>
      <c r="G5" s="31"/>
      <c r="H5" s="32" t="s">
        <v>21</v>
      </c>
      <c r="I5" s="33" t="s">
        <v>24</v>
      </c>
      <c r="J5" s="34"/>
      <c r="K5" s="10"/>
      <c r="L5" s="10"/>
      <c r="M5" s="10"/>
      <c r="N5" s="10"/>
    </row>
    <row r="6" spans="1:14" s="9" customFormat="1" ht="21" customHeight="1">
      <c r="A6" s="24"/>
      <c r="B6" s="12" t="s">
        <v>14</v>
      </c>
      <c r="C6" s="25"/>
      <c r="D6" s="14"/>
      <c r="E6" s="13"/>
      <c r="F6" s="13"/>
      <c r="G6" s="13"/>
      <c r="H6" s="26" t="s">
        <v>22</v>
      </c>
      <c r="I6" s="14"/>
      <c r="J6" s="27"/>
      <c r="K6" s="10"/>
      <c r="L6" s="10"/>
      <c r="M6" s="10"/>
      <c r="N6" s="10"/>
    </row>
    <row r="7" spans="1:14" s="9" customFormat="1" ht="21">
      <c r="A7" s="11"/>
      <c r="B7" s="12" t="s">
        <v>15</v>
      </c>
      <c r="C7" s="13"/>
      <c r="D7" s="14"/>
      <c r="E7" s="13"/>
      <c r="F7" s="13"/>
      <c r="G7" s="13"/>
      <c r="H7" s="17" t="s">
        <v>23</v>
      </c>
      <c r="I7" s="13"/>
      <c r="J7" s="15"/>
      <c r="K7" s="3"/>
      <c r="L7" s="3"/>
      <c r="M7" s="3"/>
      <c r="N7" s="3"/>
    </row>
    <row r="8" spans="1:14" s="9" customFormat="1" ht="21">
      <c r="A8" s="11"/>
      <c r="B8" s="12" t="s">
        <v>16</v>
      </c>
      <c r="C8" s="14"/>
      <c r="D8" s="13"/>
      <c r="E8" s="13"/>
      <c r="F8" s="13"/>
      <c r="G8" s="13"/>
      <c r="H8" s="17"/>
      <c r="I8" s="13"/>
      <c r="J8" s="15"/>
      <c r="K8" s="3"/>
      <c r="L8" s="3"/>
      <c r="M8" s="3"/>
      <c r="N8" s="3"/>
    </row>
    <row r="9" spans="1:14" s="9" customFormat="1" ht="21">
      <c r="A9" s="11"/>
      <c r="B9" s="12" t="s">
        <v>17</v>
      </c>
      <c r="C9" s="13"/>
      <c r="D9" s="14"/>
      <c r="E9" s="13"/>
      <c r="F9" s="13"/>
      <c r="G9" s="13"/>
      <c r="H9" s="18"/>
      <c r="I9" s="16"/>
      <c r="J9" s="15"/>
      <c r="K9" s="3"/>
      <c r="L9" s="3"/>
      <c r="M9" s="3"/>
      <c r="N9" s="3"/>
    </row>
    <row r="10" spans="1:14" s="9" customFormat="1" ht="21">
      <c r="A10" s="19"/>
      <c r="B10" s="20" t="s">
        <v>18</v>
      </c>
      <c r="C10" s="21"/>
      <c r="D10" s="22"/>
      <c r="E10" s="21"/>
      <c r="F10" s="21"/>
      <c r="G10" s="21"/>
      <c r="H10" s="21"/>
      <c r="I10" s="21"/>
      <c r="J10" s="15"/>
      <c r="K10" s="3"/>
      <c r="L10" s="3"/>
      <c r="M10" s="3"/>
      <c r="N10" s="3"/>
    </row>
    <row r="11" spans="1:14" s="9" customFormat="1" ht="21">
      <c r="A11" s="11"/>
      <c r="B11" s="12" t="s">
        <v>19</v>
      </c>
      <c r="C11" s="23"/>
      <c r="D11" s="14"/>
      <c r="E11" s="13"/>
      <c r="F11" s="13"/>
      <c r="G11" s="13"/>
      <c r="H11" s="13"/>
      <c r="I11" s="13"/>
      <c r="J11" s="13"/>
      <c r="K11" s="3"/>
      <c r="L11" s="3"/>
      <c r="M11" s="3"/>
      <c r="N11" s="3"/>
    </row>
    <row r="12" spans="1:14" s="9" customFormat="1" ht="21" customHeight="1">
      <c r="A12" s="35"/>
      <c r="B12" s="63" t="s">
        <v>61</v>
      </c>
      <c r="C12" s="64"/>
      <c r="D12" s="38"/>
      <c r="E12" s="37"/>
      <c r="F12" s="37"/>
      <c r="G12" s="37"/>
      <c r="H12" s="39"/>
      <c r="I12" s="39"/>
      <c r="J12" s="40"/>
      <c r="K12" s="3"/>
      <c r="L12" s="3"/>
      <c r="M12" s="3"/>
      <c r="N12" s="3"/>
    </row>
    <row r="13" spans="1:14" s="9" customFormat="1" ht="21">
      <c r="A13" s="11">
        <v>2</v>
      </c>
      <c r="B13" s="12" t="s">
        <v>25</v>
      </c>
      <c r="C13" s="13"/>
      <c r="D13" s="14">
        <v>2788000</v>
      </c>
      <c r="E13" s="13"/>
      <c r="F13" s="13"/>
      <c r="G13" s="13"/>
      <c r="H13" s="17" t="s">
        <v>28</v>
      </c>
      <c r="I13" s="13"/>
      <c r="J13" s="15"/>
      <c r="K13" s="3"/>
      <c r="L13" s="3"/>
      <c r="M13" s="3"/>
      <c r="N13" s="3"/>
    </row>
    <row r="14" spans="1:14" s="9" customFormat="1" ht="21">
      <c r="A14" s="11"/>
      <c r="B14" s="12" t="s">
        <v>26</v>
      </c>
      <c r="C14" s="13"/>
      <c r="D14" s="14"/>
      <c r="E14" s="13"/>
      <c r="F14" s="13"/>
      <c r="G14" s="13"/>
      <c r="H14" s="13"/>
      <c r="I14" s="13"/>
      <c r="J14" s="15"/>
      <c r="K14" s="3"/>
      <c r="L14" s="3"/>
      <c r="M14" s="3"/>
      <c r="N14" s="3"/>
    </row>
    <row r="15" spans="1:14" s="9" customFormat="1" ht="21">
      <c r="A15" s="11"/>
      <c r="B15" s="12" t="s">
        <v>27</v>
      </c>
      <c r="C15" s="13"/>
      <c r="D15" s="14"/>
      <c r="E15" s="13"/>
      <c r="F15" s="13"/>
      <c r="G15" s="13"/>
      <c r="H15" s="13"/>
      <c r="I15" s="13"/>
      <c r="J15" s="15"/>
      <c r="K15" s="3"/>
      <c r="L15" s="3"/>
      <c r="M15" s="3"/>
      <c r="N15" s="3"/>
    </row>
    <row r="16" spans="1:14" s="9" customFormat="1" ht="21">
      <c r="A16" s="35"/>
      <c r="B16" s="63" t="s">
        <v>62</v>
      </c>
      <c r="C16" s="64"/>
      <c r="D16" s="38"/>
      <c r="E16" s="37"/>
      <c r="F16" s="37"/>
      <c r="G16" s="37"/>
      <c r="H16" s="37"/>
      <c r="I16" s="37"/>
      <c r="J16" s="40"/>
      <c r="K16" s="3"/>
      <c r="L16" s="3"/>
      <c r="M16" s="3"/>
      <c r="N16" s="3"/>
    </row>
    <row r="17" spans="1:14" s="9" customFormat="1" ht="21">
      <c r="A17" s="11">
        <v>3</v>
      </c>
      <c r="B17" s="42" t="s">
        <v>57</v>
      </c>
      <c r="C17" s="13">
        <v>2500000</v>
      </c>
      <c r="D17" s="14"/>
      <c r="E17" s="13"/>
      <c r="F17" s="13"/>
      <c r="G17" s="13"/>
      <c r="H17" s="13"/>
      <c r="I17" s="13"/>
      <c r="J17" s="15"/>
      <c r="K17" s="3"/>
      <c r="L17" s="3"/>
      <c r="M17" s="3"/>
      <c r="N17" s="3"/>
    </row>
    <row r="18" spans="1:14" s="9" customFormat="1" ht="21">
      <c r="A18" s="11"/>
      <c r="B18" s="42" t="s">
        <v>58</v>
      </c>
      <c r="C18" s="13"/>
      <c r="D18" s="14"/>
      <c r="E18" s="13"/>
      <c r="F18" s="13"/>
      <c r="G18" s="13"/>
      <c r="H18" s="13"/>
      <c r="I18" s="13"/>
      <c r="J18" s="15"/>
      <c r="K18" s="3"/>
      <c r="L18" s="3"/>
      <c r="M18" s="3"/>
      <c r="N18" s="3"/>
    </row>
    <row r="19" spans="1:14" s="9" customFormat="1" ht="21">
      <c r="A19" s="11"/>
      <c r="B19" s="42" t="s">
        <v>59</v>
      </c>
      <c r="C19" s="13"/>
      <c r="D19" s="14"/>
      <c r="E19" s="13"/>
      <c r="F19" s="13"/>
      <c r="G19" s="13"/>
      <c r="H19" s="13"/>
      <c r="I19" s="13"/>
      <c r="J19" s="15"/>
      <c r="K19" s="3"/>
      <c r="L19" s="3"/>
      <c r="M19" s="3"/>
      <c r="N19" s="3"/>
    </row>
    <row r="20" spans="1:14" s="9" customFormat="1" ht="21">
      <c r="A20" s="11"/>
      <c r="B20" s="42" t="s">
        <v>60</v>
      </c>
      <c r="C20" s="13"/>
      <c r="D20" s="14"/>
      <c r="E20" s="13"/>
      <c r="F20" s="13"/>
      <c r="G20" s="13"/>
      <c r="H20" s="13"/>
      <c r="I20" s="13"/>
      <c r="J20" s="15"/>
      <c r="K20" s="3"/>
      <c r="L20" s="3"/>
      <c r="M20" s="3"/>
      <c r="N20" s="3"/>
    </row>
    <row r="21" spans="1:14" s="9" customFormat="1" ht="21">
      <c r="A21" s="35"/>
      <c r="B21" s="63" t="s">
        <v>63</v>
      </c>
      <c r="C21" s="64"/>
      <c r="D21" s="38"/>
      <c r="E21" s="37"/>
      <c r="F21" s="37"/>
      <c r="G21" s="37"/>
      <c r="H21" s="37"/>
      <c r="I21" s="37"/>
      <c r="J21" s="40"/>
      <c r="K21" s="3"/>
      <c r="L21" s="3"/>
      <c r="M21" s="3"/>
      <c r="N21" s="3"/>
    </row>
    <row r="22" spans="1:14" s="9" customFormat="1" ht="21">
      <c r="A22" s="11">
        <v>4</v>
      </c>
      <c r="B22" s="42" t="s">
        <v>65</v>
      </c>
      <c r="C22" s="51">
        <v>1200000</v>
      </c>
      <c r="D22" s="14"/>
      <c r="E22" s="13"/>
      <c r="F22" s="13"/>
      <c r="G22" s="13"/>
      <c r="H22" s="13"/>
      <c r="I22" s="13"/>
      <c r="J22" s="15"/>
      <c r="K22" s="3"/>
      <c r="L22" s="3"/>
      <c r="M22" s="3"/>
      <c r="N22" s="3"/>
    </row>
    <row r="23" spans="1:14" s="9" customFormat="1" ht="21">
      <c r="A23" s="11"/>
      <c r="B23" s="42" t="s">
        <v>64</v>
      </c>
      <c r="C23" s="50"/>
      <c r="D23" s="14"/>
      <c r="E23" s="13"/>
      <c r="F23" s="13"/>
      <c r="G23" s="13"/>
      <c r="H23" s="13"/>
      <c r="I23" s="13"/>
      <c r="J23" s="15"/>
      <c r="K23" s="3"/>
      <c r="L23" s="3"/>
      <c r="M23" s="3"/>
      <c r="N23" s="3"/>
    </row>
    <row r="24" spans="1:14" s="9" customFormat="1" ht="21">
      <c r="A24" s="35"/>
      <c r="B24" s="63" t="s">
        <v>63</v>
      </c>
      <c r="C24" s="64"/>
      <c r="D24" s="38"/>
      <c r="E24" s="37"/>
      <c r="F24" s="37"/>
      <c r="G24" s="37"/>
      <c r="H24" s="37"/>
      <c r="I24" s="37"/>
      <c r="J24" s="40"/>
      <c r="K24" s="3"/>
      <c r="L24" s="3"/>
      <c r="M24" s="3"/>
      <c r="N24" s="3"/>
    </row>
    <row r="25" spans="1:14" s="9" customFormat="1" ht="21" customHeight="1">
      <c r="A25" s="11">
        <v>5</v>
      </c>
      <c r="B25" s="12" t="s">
        <v>30</v>
      </c>
      <c r="C25" s="13"/>
      <c r="D25" s="14">
        <v>14900000</v>
      </c>
      <c r="E25" s="13"/>
      <c r="F25" s="13"/>
      <c r="G25" s="17" t="s">
        <v>44</v>
      </c>
      <c r="H25" s="13"/>
      <c r="I25" s="13"/>
      <c r="J25" s="45" t="s">
        <v>49</v>
      </c>
      <c r="K25" s="3"/>
      <c r="L25" s="3"/>
      <c r="M25" s="3"/>
      <c r="N25" s="3"/>
    </row>
    <row r="26" spans="1:14" s="9" customFormat="1" ht="21" customHeight="1">
      <c r="A26" s="11"/>
      <c r="B26" s="12" t="s">
        <v>31</v>
      </c>
      <c r="C26" s="13"/>
      <c r="D26" s="14"/>
      <c r="E26" s="13"/>
      <c r="F26" s="13"/>
      <c r="G26" s="17" t="s">
        <v>45</v>
      </c>
      <c r="H26" s="13"/>
      <c r="I26" s="13"/>
      <c r="J26" s="45" t="s">
        <v>50</v>
      </c>
      <c r="K26" s="3"/>
      <c r="L26" s="3"/>
      <c r="M26" s="3"/>
      <c r="N26" s="3"/>
    </row>
    <row r="27" spans="1:14" s="9" customFormat="1" ht="21" customHeight="1">
      <c r="A27" s="11"/>
      <c r="B27" s="12" t="s">
        <v>32</v>
      </c>
      <c r="C27" s="13"/>
      <c r="D27" s="14"/>
      <c r="E27" s="13"/>
      <c r="F27" s="13"/>
      <c r="G27" s="17" t="s">
        <v>46</v>
      </c>
      <c r="H27" s="13"/>
      <c r="I27" s="13"/>
      <c r="J27" s="15"/>
      <c r="K27" s="3"/>
      <c r="L27" s="3"/>
      <c r="M27" s="3"/>
      <c r="N27" s="3"/>
    </row>
    <row r="28" spans="1:14" s="9" customFormat="1" ht="21">
      <c r="A28" s="11"/>
      <c r="B28" s="12" t="s">
        <v>33</v>
      </c>
      <c r="C28" s="13"/>
      <c r="D28" s="14"/>
      <c r="E28" s="13"/>
      <c r="F28" s="13"/>
      <c r="G28" s="13"/>
      <c r="H28" s="13"/>
      <c r="I28" s="13"/>
      <c r="J28" s="15"/>
      <c r="K28" s="3"/>
      <c r="L28" s="3"/>
      <c r="M28" s="3"/>
      <c r="N28" s="3"/>
    </row>
    <row r="29" spans="1:14" s="9" customFormat="1" ht="21">
      <c r="A29" s="11"/>
      <c r="B29" s="12" t="s">
        <v>34</v>
      </c>
      <c r="C29" s="13"/>
      <c r="D29" s="14"/>
      <c r="E29" s="13"/>
      <c r="F29" s="13"/>
      <c r="G29" s="13"/>
      <c r="H29" s="13"/>
      <c r="I29" s="13"/>
      <c r="J29" s="15"/>
      <c r="K29" s="3"/>
      <c r="L29" s="3"/>
      <c r="M29" s="3"/>
      <c r="N29" s="3"/>
    </row>
    <row r="30" spans="1:14" s="9" customFormat="1" ht="21">
      <c r="A30" s="11"/>
      <c r="B30" s="12" t="s">
        <v>35</v>
      </c>
      <c r="C30" s="13"/>
      <c r="D30" s="14"/>
      <c r="E30" s="13"/>
      <c r="F30" s="13"/>
      <c r="G30" s="13"/>
      <c r="H30" s="13"/>
      <c r="I30" s="13"/>
      <c r="J30" s="15"/>
      <c r="K30" s="3"/>
      <c r="L30" s="3"/>
      <c r="M30" s="3"/>
      <c r="N30" s="3"/>
    </row>
    <row r="31" spans="1:14" s="9" customFormat="1" ht="21">
      <c r="A31" s="11"/>
      <c r="B31" s="12"/>
      <c r="C31" s="13"/>
      <c r="D31" s="14"/>
      <c r="E31" s="13"/>
      <c r="F31" s="13"/>
      <c r="G31" s="13"/>
      <c r="H31" s="13"/>
      <c r="I31" s="13"/>
      <c r="J31" s="15"/>
      <c r="K31" s="3"/>
      <c r="L31" s="3"/>
      <c r="M31" s="3"/>
      <c r="N31" s="3"/>
    </row>
    <row r="32" spans="1:14" s="9" customFormat="1" ht="21">
      <c r="A32" s="35"/>
      <c r="B32" s="36"/>
      <c r="C32" s="37"/>
      <c r="D32" s="38"/>
      <c r="E32" s="37"/>
      <c r="F32" s="37"/>
      <c r="G32" s="37"/>
      <c r="H32" s="37"/>
      <c r="I32" s="37"/>
      <c r="J32" s="40"/>
      <c r="K32" s="3"/>
      <c r="L32" s="3"/>
      <c r="M32" s="3"/>
      <c r="N32" s="3"/>
    </row>
    <row r="33" spans="1:14" s="9" customFormat="1" ht="21">
      <c r="A33" s="11">
        <v>6</v>
      </c>
      <c r="B33" s="12" t="s">
        <v>36</v>
      </c>
      <c r="C33" s="13"/>
      <c r="D33" s="14">
        <v>8230000</v>
      </c>
      <c r="E33" s="13"/>
      <c r="F33" s="13"/>
      <c r="G33" s="17" t="s">
        <v>45</v>
      </c>
      <c r="H33" s="13"/>
      <c r="I33" s="13"/>
      <c r="J33" s="45" t="s">
        <v>49</v>
      </c>
      <c r="K33" s="3"/>
      <c r="L33" s="3"/>
      <c r="M33" s="3"/>
      <c r="N33" s="3"/>
    </row>
    <row r="34" spans="1:14" s="9" customFormat="1" ht="21">
      <c r="A34" s="11"/>
      <c r="B34" s="12" t="s">
        <v>37</v>
      </c>
      <c r="C34" s="13"/>
      <c r="D34" s="14"/>
      <c r="E34" s="13"/>
      <c r="F34" s="13"/>
      <c r="G34" s="17" t="s">
        <v>51</v>
      </c>
      <c r="H34" s="13"/>
      <c r="I34" s="13"/>
      <c r="J34" s="45" t="s">
        <v>50</v>
      </c>
      <c r="K34" s="3"/>
      <c r="L34" s="3"/>
      <c r="M34" s="3"/>
      <c r="N34" s="3"/>
    </row>
    <row r="35" spans="1:14" s="9" customFormat="1" ht="21" customHeight="1">
      <c r="A35" s="11"/>
      <c r="B35" s="12" t="s">
        <v>38</v>
      </c>
      <c r="C35" s="13"/>
      <c r="D35" s="14"/>
      <c r="E35" s="13"/>
      <c r="F35" s="13"/>
      <c r="G35" s="49" t="s">
        <v>52</v>
      </c>
      <c r="H35" s="13"/>
      <c r="I35" s="13"/>
      <c r="J35" s="15"/>
      <c r="K35" s="3"/>
      <c r="L35" s="3"/>
      <c r="M35" s="3"/>
      <c r="N35" s="3"/>
    </row>
    <row r="36" spans="1:14" s="9" customFormat="1" ht="21">
      <c r="A36" s="35"/>
      <c r="B36" s="36"/>
      <c r="C36" s="37"/>
      <c r="D36" s="38"/>
      <c r="E36" s="37"/>
      <c r="F36" s="37"/>
      <c r="G36" s="44"/>
      <c r="H36" s="37"/>
      <c r="I36" s="37"/>
      <c r="J36" s="40"/>
      <c r="K36" s="3"/>
      <c r="L36" s="3"/>
      <c r="M36" s="3"/>
      <c r="N36" s="3"/>
    </row>
    <row r="37" spans="1:14" s="9" customFormat="1" ht="21" customHeight="1">
      <c r="A37" s="11">
        <v>7</v>
      </c>
      <c r="B37" s="42" t="s">
        <v>39</v>
      </c>
      <c r="C37" s="13">
        <v>4050000</v>
      </c>
      <c r="D37" s="14"/>
      <c r="E37" s="13"/>
      <c r="F37" s="46"/>
      <c r="G37" s="17" t="s">
        <v>44</v>
      </c>
      <c r="H37" s="13"/>
      <c r="I37" s="13"/>
      <c r="J37" s="45" t="s">
        <v>49</v>
      </c>
      <c r="K37" s="3"/>
      <c r="L37" s="3"/>
      <c r="M37" s="3"/>
      <c r="N37" s="3"/>
    </row>
    <row r="38" spans="1:14" s="9" customFormat="1" ht="21" customHeight="1">
      <c r="A38" s="11"/>
      <c r="B38" s="42" t="s">
        <v>40</v>
      </c>
      <c r="C38" s="13"/>
      <c r="D38" s="14"/>
      <c r="E38" s="13"/>
      <c r="F38" s="47"/>
      <c r="G38" s="17" t="s">
        <v>45</v>
      </c>
      <c r="H38" s="13"/>
      <c r="I38" s="13"/>
      <c r="J38" s="45" t="s">
        <v>50</v>
      </c>
      <c r="K38" s="3"/>
      <c r="L38" s="3"/>
      <c r="M38" s="3"/>
      <c r="N38" s="3"/>
    </row>
    <row r="39" spans="1:14" s="9" customFormat="1" ht="21" customHeight="1">
      <c r="A39" s="11"/>
      <c r="B39" s="42" t="s">
        <v>41</v>
      </c>
      <c r="C39" s="13"/>
      <c r="D39" s="14"/>
      <c r="E39" s="13"/>
      <c r="F39" s="47"/>
      <c r="G39" s="17" t="s">
        <v>47</v>
      </c>
      <c r="H39" s="13"/>
      <c r="I39" s="13"/>
      <c r="J39" s="15"/>
      <c r="K39" s="3"/>
      <c r="L39" s="3"/>
      <c r="M39" s="3"/>
      <c r="N39" s="3"/>
    </row>
    <row r="40" spans="1:14" s="9" customFormat="1" ht="21" customHeight="1">
      <c r="A40" s="35"/>
      <c r="B40" s="43"/>
      <c r="C40" s="37"/>
      <c r="D40" s="38"/>
      <c r="E40" s="37"/>
      <c r="F40" s="48"/>
      <c r="G40" s="44" t="s">
        <v>48</v>
      </c>
      <c r="H40" s="37"/>
      <c r="I40" s="37"/>
      <c r="J40" s="40"/>
      <c r="K40" s="3"/>
      <c r="L40" s="3"/>
      <c r="M40" s="3"/>
      <c r="N40" s="3"/>
    </row>
    <row r="41" spans="1:14" s="9" customFormat="1" ht="21" customHeight="1">
      <c r="A41" s="11">
        <v>8</v>
      </c>
      <c r="B41" s="42" t="s">
        <v>42</v>
      </c>
      <c r="C41" s="13">
        <v>2000000</v>
      </c>
      <c r="D41" s="14"/>
      <c r="E41" s="13"/>
      <c r="F41" s="46"/>
      <c r="G41" s="17" t="s">
        <v>44</v>
      </c>
      <c r="H41" s="13"/>
      <c r="I41" s="13"/>
      <c r="J41" s="45" t="s">
        <v>49</v>
      </c>
      <c r="K41" s="3"/>
      <c r="L41" s="3"/>
      <c r="M41" s="3"/>
      <c r="N41" s="3"/>
    </row>
    <row r="42" spans="1:14" s="9" customFormat="1" ht="21" customHeight="1">
      <c r="A42" s="11"/>
      <c r="B42" s="42" t="s">
        <v>43</v>
      </c>
      <c r="C42" s="13"/>
      <c r="D42" s="14"/>
      <c r="E42" s="13"/>
      <c r="F42" s="47"/>
      <c r="G42" s="17" t="s">
        <v>45</v>
      </c>
      <c r="H42" s="13"/>
      <c r="I42" s="13"/>
      <c r="J42" s="45" t="s">
        <v>50</v>
      </c>
      <c r="K42" s="3"/>
      <c r="L42" s="3"/>
      <c r="M42" s="3"/>
      <c r="N42" s="3"/>
    </row>
    <row r="43" spans="1:14" s="9" customFormat="1" ht="21" customHeight="1">
      <c r="A43" s="11"/>
      <c r="B43" s="42"/>
      <c r="C43" s="13"/>
      <c r="D43" s="14"/>
      <c r="E43" s="13"/>
      <c r="F43" s="47"/>
      <c r="G43" s="17" t="s">
        <v>47</v>
      </c>
      <c r="H43" s="13"/>
      <c r="I43" s="13"/>
      <c r="J43" s="45"/>
      <c r="K43" s="3"/>
      <c r="L43" s="3"/>
      <c r="M43" s="3"/>
      <c r="N43" s="3"/>
    </row>
    <row r="44" spans="1:14" s="9" customFormat="1" ht="21" customHeight="1">
      <c r="A44" s="11"/>
      <c r="B44" s="42"/>
      <c r="C44" s="13"/>
      <c r="D44" s="14"/>
      <c r="E44" s="13"/>
      <c r="F44" s="47"/>
      <c r="G44" s="17" t="s">
        <v>48</v>
      </c>
      <c r="H44" s="13"/>
      <c r="I44" s="13"/>
      <c r="J44" s="15"/>
      <c r="K44" s="3"/>
      <c r="L44" s="3"/>
      <c r="M44" s="3"/>
      <c r="N44" s="3"/>
    </row>
    <row r="45" spans="1:14" s="9" customFormat="1" ht="21" customHeight="1">
      <c r="A45" s="11"/>
      <c r="B45" s="42"/>
      <c r="C45" s="13"/>
      <c r="D45" s="14"/>
      <c r="E45" s="13"/>
      <c r="F45" s="47"/>
      <c r="G45" s="17"/>
      <c r="H45" s="13"/>
      <c r="I45" s="13"/>
      <c r="J45" s="15"/>
      <c r="K45" s="3"/>
      <c r="L45" s="3"/>
      <c r="M45" s="3"/>
      <c r="N45" s="3"/>
    </row>
    <row r="46" spans="1:14" s="9" customFormat="1" ht="21" customHeight="1">
      <c r="A46" s="11"/>
      <c r="B46" s="42"/>
      <c r="C46" s="13"/>
      <c r="D46" s="14"/>
      <c r="E46" s="13"/>
      <c r="F46" s="47"/>
      <c r="G46" s="17"/>
      <c r="H46" s="13"/>
      <c r="I46" s="13"/>
      <c r="J46" s="15"/>
      <c r="K46" s="3"/>
      <c r="L46" s="3"/>
      <c r="M46" s="3"/>
      <c r="N46" s="3"/>
    </row>
    <row r="47" spans="1:14" s="9" customFormat="1" ht="21" customHeight="1">
      <c r="A47" s="35"/>
      <c r="B47" s="43"/>
      <c r="C47" s="37"/>
      <c r="D47" s="38"/>
      <c r="E47" s="37"/>
      <c r="F47" s="48"/>
      <c r="G47" s="44"/>
      <c r="H47" s="37"/>
      <c r="I47" s="37"/>
      <c r="J47" s="40"/>
      <c r="K47" s="3"/>
      <c r="L47" s="3"/>
      <c r="M47" s="3"/>
      <c r="N47" s="3"/>
    </row>
    <row r="48" spans="1:14" s="9" customFormat="1" ht="21" customHeight="1">
      <c r="A48" s="11">
        <v>9</v>
      </c>
      <c r="B48" s="42" t="s">
        <v>53</v>
      </c>
      <c r="C48" s="13">
        <v>6500000</v>
      </c>
      <c r="D48" s="14"/>
      <c r="E48" s="13"/>
      <c r="F48" s="47"/>
      <c r="G48" s="17"/>
      <c r="H48" s="13"/>
      <c r="I48" s="13"/>
      <c r="J48" s="45" t="s">
        <v>49</v>
      </c>
      <c r="K48" s="3"/>
      <c r="L48" s="3"/>
      <c r="M48" s="3"/>
      <c r="N48" s="3"/>
    </row>
    <row r="49" spans="1:14" s="9" customFormat="1" ht="21" customHeight="1">
      <c r="A49" s="11"/>
      <c r="B49" s="42" t="s">
        <v>54</v>
      </c>
      <c r="C49" s="13"/>
      <c r="D49" s="14"/>
      <c r="E49" s="13"/>
      <c r="F49" s="47"/>
      <c r="G49" s="17"/>
      <c r="H49" s="13"/>
      <c r="I49" s="13"/>
      <c r="J49" s="45" t="s">
        <v>50</v>
      </c>
      <c r="K49" s="3"/>
      <c r="L49" s="3"/>
      <c r="M49" s="3"/>
      <c r="N49" s="3"/>
    </row>
    <row r="50" spans="1:14" s="9" customFormat="1" ht="21" customHeight="1">
      <c r="A50" s="11"/>
      <c r="B50" s="42" t="s">
        <v>29</v>
      </c>
      <c r="C50" s="13"/>
      <c r="D50" s="14"/>
      <c r="E50" s="13"/>
      <c r="F50" s="47"/>
      <c r="G50" s="17"/>
      <c r="H50" s="13"/>
      <c r="I50" s="13"/>
      <c r="J50" s="15"/>
      <c r="K50" s="3"/>
      <c r="L50" s="3"/>
      <c r="M50" s="3"/>
      <c r="N50" s="3"/>
    </row>
    <row r="51" spans="1:14" s="9" customFormat="1" ht="21" customHeight="1">
      <c r="A51" s="11"/>
      <c r="B51" s="42" t="s">
        <v>55</v>
      </c>
      <c r="C51" s="13"/>
      <c r="D51" s="14"/>
      <c r="E51" s="13"/>
      <c r="F51" s="47"/>
      <c r="G51" s="17"/>
      <c r="H51" s="13"/>
      <c r="I51" s="13"/>
      <c r="J51" s="15"/>
      <c r="K51" s="3"/>
      <c r="L51" s="3"/>
      <c r="M51" s="3"/>
      <c r="N51" s="3"/>
    </row>
    <row r="52" spans="1:14" s="9" customFormat="1" ht="21" customHeight="1">
      <c r="A52" s="35"/>
      <c r="B52" s="43" t="s">
        <v>56</v>
      </c>
      <c r="C52" s="37"/>
      <c r="D52" s="38"/>
      <c r="E52" s="37"/>
      <c r="F52" s="48"/>
      <c r="G52" s="44"/>
      <c r="H52" s="37"/>
      <c r="I52" s="37"/>
      <c r="J52" s="40"/>
      <c r="K52" s="3"/>
      <c r="L52" s="3"/>
      <c r="M52" s="3"/>
      <c r="N52" s="3"/>
    </row>
    <row r="53" spans="1:14" ht="18.75">
      <c r="A53" s="55" t="s">
        <v>4</v>
      </c>
      <c r="B53" s="55"/>
      <c r="C53" s="5">
        <f>+C17+C37+C41+C48</f>
        <v>15050000</v>
      </c>
      <c r="D53" s="5">
        <f>+D5+D13+D25+D33</f>
        <v>27450000</v>
      </c>
      <c r="E53" s="5">
        <f>+C53+D53</f>
        <v>42500000</v>
      </c>
      <c r="F53" s="5"/>
      <c r="G53" s="5"/>
      <c r="H53" s="4"/>
      <c r="I53" s="4"/>
      <c r="J53" s="8"/>
      <c r="K53" s="1"/>
      <c r="L53" s="1"/>
      <c r="M53" s="1"/>
      <c r="N53" s="1"/>
    </row>
  </sheetData>
  <mergeCells count="15">
    <mergeCell ref="A1:J1"/>
    <mergeCell ref="A2:J2"/>
    <mergeCell ref="J3:J4"/>
    <mergeCell ref="A53:B53"/>
    <mergeCell ref="A3:A4"/>
    <mergeCell ref="B3:B4"/>
    <mergeCell ref="C3:C4"/>
    <mergeCell ref="D3:D4"/>
    <mergeCell ref="E3:E4"/>
    <mergeCell ref="F3:G3"/>
    <mergeCell ref="H3:I3"/>
    <mergeCell ref="B12:C12"/>
    <mergeCell ref="B16:C16"/>
    <mergeCell ref="B21:C21"/>
    <mergeCell ref="B24:C24"/>
  </mergeCells>
  <pageMargins left="0.15748031496062992" right="0.15748031496062992" top="0.74803149606299213" bottom="0.43307086614173229" header="0.31496062992125984" footer="0.31496062992125984"/>
  <pageSetup paperSize="9"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moi27072018</dc:creator>
  <cp:lastModifiedBy>PRODESK</cp:lastModifiedBy>
  <cp:lastPrinted>2019-08-16T09:11:45Z</cp:lastPrinted>
  <dcterms:created xsi:type="dcterms:W3CDTF">2019-05-13T09:39:05Z</dcterms:created>
  <dcterms:modified xsi:type="dcterms:W3CDTF">2019-08-23T05:32:43Z</dcterms:modified>
</cp:coreProperties>
</file>